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X:\БЮДЖЕТ\БЮДЖЕТ 2025 ГОД\ИСПОЛНЕНИЕ БЮДЖЕТА\сельские год 2025\Шумятино\"/>
    </mc:Choice>
  </mc:AlternateContent>
  <xr:revisionPtr revIDLastSave="0" documentId="13_ncr:1_{AA1A7B30-5C1E-45BC-B750-7CC7A4F026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Print_Titles" localSheetId="0">документ!$7:$9</definedName>
    <definedName name="_xlnm.Print_Area" localSheetId="0">документ!$A$1:$F$70</definedName>
  </definedNames>
  <calcPr calcId="191029"/>
</workbook>
</file>

<file path=xl/calcChain.xml><?xml version="1.0" encoding="utf-8"?>
<calcChain xmlns="http://schemas.openxmlformats.org/spreadsheetml/2006/main">
  <c r="F11" i="2" l="1"/>
  <c r="F12" i="2"/>
  <c r="F13" i="2"/>
  <c r="F17" i="2"/>
  <c r="F20" i="2"/>
  <c r="F22" i="2"/>
  <c r="F23" i="2"/>
  <c r="F24" i="2"/>
  <c r="F25" i="2"/>
  <c r="F27" i="2"/>
  <c r="F28" i="2"/>
  <c r="F29" i="2"/>
  <c r="F31" i="2"/>
  <c r="F32" i="2"/>
  <c r="F33" i="2"/>
  <c r="F34" i="2"/>
  <c r="F35" i="2"/>
  <c r="F36" i="2"/>
  <c r="F38" i="2"/>
  <c r="F39" i="2"/>
  <c r="F43" i="2"/>
  <c r="F44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7" i="2"/>
  <c r="F10" i="2"/>
</calcChain>
</file>

<file path=xl/sharedStrings.xml><?xml version="1.0" encoding="utf-8"?>
<sst xmlns="http://schemas.openxmlformats.org/spreadsheetml/2006/main" count="123" uniqueCount="123">
  <si>
    <t>Единица измерения: руб.</t>
  </si>
  <si>
    <t>Наименование показателя</t>
  </si>
  <si>
    <t>Код</t>
  </si>
  <si>
    <t>План на год</t>
  </si>
  <si>
    <t>Уточненный план на год</t>
  </si>
  <si>
    <t>00010000000000000000</t>
  </si>
  <si>
    <t xml:space="preserve">      НАЛОГОВЫЕ И НЕНАЛОГОВЫЕ ДОХОДЫ</t>
  </si>
  <si>
    <t>00010100000000000000</t>
  </si>
  <si>
    <t xml:space="preserve">        НАЛОГИ НА ПРИБЫЛЬ, ДОХОДЫ</t>
  </si>
  <si>
    <t>00010102000000000000</t>
  </si>
  <si>
    <t xml:space="preserve">            Налог на доходы физических лиц</t>
  </si>
  <si>
    <t xml:space="preserve">              </t>
  </si>
  <si>
    <t>18210102010011000110</t>
  </si>
  <si>
    <t xml:space="preserve">    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</t>
  </si>
  <si>
    <t>18210102010013000110</t>
  </si>
  <si>
    <t xml:space="preserve">    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</t>
  </si>
  <si>
    <t>00010102020000000000</t>
  </si>
  <si>
    <t xml:space="preserve">  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</si>
  <si>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18210102020011000110</t>
  </si>
  <si>
    <t xml:space="preserve">    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</t>
  </si>
  <si>
    <t>00010102030000000000</t>
  </si>
  <si>
    <t>18210102030011000110</t>
  </si>
  <si>
    <t xml:space="preserve">              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</t>
  </si>
  <si>
    <t>18210102030013000110</t>
  </si>
  <si>
    <t xml:space="preserve">              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</t>
  </si>
  <si>
    <t>18210102080011000110</t>
  </si>
  <si>
    <t xml:space="preserve">              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</t>
  </si>
  <si>
    <t>18210102130011000110</t>
  </si>
  <si>
    <t xml:space="preserve">              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</t>
  </si>
  <si>
    <t>18210102140011000110</t>
  </si>
  <si>
    <t xml:space="preserve">              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</t>
  </si>
  <si>
    <t>00010500000000000000</t>
  </si>
  <si>
    <t xml:space="preserve">        НАЛОГИ НА СОВОКУПНЫЙ ДОХОД</t>
  </si>
  <si>
    <t>00010501000000000000</t>
  </si>
  <si>
    <t xml:space="preserve">            Налог, взимаемый в связи с применением упрощенной системы налогообложения</t>
  </si>
  <si>
    <t>18210501011011000110</t>
  </si>
  <si>
    <t xml:space="preserve">              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</t>
  </si>
  <si>
    <t>18210501011013000110</t>
  </si>
  <si>
    <t xml:space="preserve">              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</t>
  </si>
  <si>
    <t>18210501021011000110</t>
  </si>
  <si>
    <t xml:space="preserve">              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(сумма платежа (перерасчеты, недоимка и задолженность по соответствующему платежу, в том числе по отмененном</t>
  </si>
  <si>
    <t>00010503000000000000</t>
  </si>
  <si>
    <t xml:space="preserve">            Единый сельскохозяйственный налог</t>
  </si>
  <si>
    <t>18210503010011000110</t>
  </si>
  <si>
    <t xml:space="preserve">                Единый сельскохозяйственный налог (сумма платежа (перерасчеты, недоимка и задолженность по соответствующему платежу, в том числе по отмененном</t>
  </si>
  <si>
    <t>18210503010013000110</t>
  </si>
  <si>
    <t xml:space="preserve">                Единый сельскохозяйственный налог (суммы денежных взысканий (штрафов) по соответствующему платежу согласно законодательству Российской Федераци</t>
  </si>
  <si>
    <t>00010600000000000000</t>
  </si>
  <si>
    <t xml:space="preserve">        НАЛОГИ НА ИМУЩЕСТВО</t>
  </si>
  <si>
    <t>00010601000000000000</t>
  </si>
  <si>
    <t xml:space="preserve">            Налог на имущество физических лиц</t>
  </si>
  <si>
    <t>18210601030101000110</t>
  </si>
  <si>
    <t xml:space="preserve">              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</t>
  </si>
  <si>
    <t>00010606000000000000</t>
  </si>
  <si>
    <t xml:space="preserve">            Земельный налог</t>
  </si>
  <si>
    <t>00010606030000000000</t>
  </si>
  <si>
    <t xml:space="preserve">              Земельный налог с организаций</t>
  </si>
  <si>
    <t>18210606033101000110</t>
  </si>
  <si>
    <t xml:space="preserve">                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</t>
  </si>
  <si>
    <t>18210606033103000110</t>
  </si>
  <si>
    <t xml:space="preserve">                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</t>
  </si>
  <si>
    <t>00010606040000000000</t>
  </si>
  <si>
    <t xml:space="preserve">              Земельный налог с физических лиц</t>
  </si>
  <si>
    <t>18210606043101000110</t>
  </si>
  <si>
    <t xml:space="preserve">                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</t>
  </si>
  <si>
    <t>00011100000000000000</t>
  </si>
  <si>
    <t xml:space="preserve">        ДОХОДЫ ОТ ИСПОЛЬЗОВАНИЯ ИМУЩЕСТВА, НАХОДЯЩЕГОСЯ В ГОСУДАРСТВЕННОЙ И МУНИЦИПАЛЬНОЙ СОБСТВЕННОСТИ</t>
  </si>
  <si>
    <t>00011105000000000000</t>
  </si>
  <si>
    <t xml:space="preserve">          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</si>
  <si>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75811105430100000120</t>
  </si>
  <si>
    <t xml:space="preserve">              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</si>
  <si>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00011600000000000000</t>
  </si>
  <si>
    <t xml:space="preserve">        ШТРАФЫ, САНКЦИИ, ВОЗМЕЩЕНИЕ УЩЕРБА</t>
  </si>
  <si>
    <t>00011607000000000000</t>
  </si>
  <si>
    <t xml:space="preserve">          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</si>
  <si>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00311607010100000140</t>
  </si>
  <si>
    <t xml:space="preserve">              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</si>
  <si>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00011607090000000000</t>
  </si>
  <si>
    <t xml:space="preserve">            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</si>
  <si>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00311607090100000140</t>
  </si>
  <si>
    <t xml:space="preserve">              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</si>
  <si>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00011700000000000000</t>
  </si>
  <si>
    <t xml:space="preserve">        ПРОЧИЕ НЕНАЛОГОВЫЕ ДОХОДЫ</t>
  </si>
  <si>
    <t>00011715000000000000</t>
  </si>
  <si>
    <t xml:space="preserve">            Инициативные платежи</t>
  </si>
  <si>
    <t>00311715030109004150</t>
  </si>
  <si>
    <t xml:space="preserve">                Инициативные платежи, зачисляемые в бюджеты сельских поселений на ремонт сети холодного водоснабжения ул. Центральная д. Панское</t>
  </si>
  <si>
    <t>00311715030109005150</t>
  </si>
  <si>
    <t xml:space="preserve">                Инициативные платежи, зачисляемые в бюджеты сельских поселений на устройство уличного освещения д. Терентьево и д. Шумятино</t>
  </si>
  <si>
    <t>00311715030109006150</t>
  </si>
  <si>
    <t xml:space="preserve">                Инициативные платежи, зачисляемые в бюджеты сельских поселений на ремонт сети холодного водоснабжения д. Панское СП "Деревня Шумятино" Малоярославецкого района Калужской области</t>
  </si>
  <si>
    <t>00020000000000000000</t>
  </si>
  <si>
    <t xml:space="preserve">      БЕЗВОЗМЕЗДНЫЕ ПОСТУПЛЕНИЯ</t>
  </si>
  <si>
    <t>00020200000000000000</t>
  </si>
  <si>
    <t xml:space="preserve">        БЕЗВОЗМЕЗДНЫЕ ПОСТУПЛЕНИЯ ОТ ДРУГИХ БЮДЖЕТОВ БЮДЖЕТНОЙ СИСТЕМЫ РОССИЙСКОЙ ФЕДЕРАЦИИ</t>
  </si>
  <si>
    <t>00020210000000000000</t>
  </si>
  <si>
    <t xml:space="preserve">          Дотации бюджетам бюджетной системы Российской Федерации</t>
  </si>
  <si>
    <t>00320215001100000150</t>
  </si>
  <si>
    <t xml:space="preserve">                Дотации бюджетам сельских поселений на выравнивание бюджетной обеспеченности из бюджета субъекта Российской Федерации</t>
  </si>
  <si>
    <t>00020220000000000000</t>
  </si>
  <si>
    <t xml:space="preserve">          Субсидии бюджетам бюджетной системы Российской Федерации (межбюджетные субсидии)</t>
  </si>
  <si>
    <t>00320229999100258150</t>
  </si>
  <si>
    <t xml:space="preserve">                Прочие субсидии бюджетам на реализацию проектов развития общественной инфраструктуры муниципальных образований, основанных на местных инициативах</t>
  </si>
  <si>
    <t>00020230000000000000</t>
  </si>
  <si>
    <t xml:space="preserve">          Субвенции бюджетам бюджетной системы Российской Федерации</t>
  </si>
  <si>
    <t>00320235118100000150</t>
  </si>
  <si>
    <t xml:space="preserve">              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</si>
  <si>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00020240000000000000</t>
  </si>
  <si>
    <t xml:space="preserve">          Иные межбюджетные трансферты</t>
  </si>
  <si>
    <t>00320240014100710150</t>
  </si>
  <si>
    <t xml:space="preserve">                Межбюджетные трансферты, передаваемые бюджетам поселений на осуществление переданных полномочий муниципальных районов</t>
  </si>
  <si>
    <t>00320249999100720150</t>
  </si>
  <si>
    <t xml:space="preserve">                Прочие межбюджетные трансферты, передаваемые бюджетам сельских поселений на стимулирование Глав администраций сельских поселений</t>
  </si>
  <si>
    <t>00320249999100775150</t>
  </si>
  <si>
    <t xml:space="preserve">                Прочие межбюджетные трансферты, передаваемые бюджетам поселений на реализацию инициативных проектов</t>
  </si>
  <si>
    <t>00021800000000000000</t>
  </si>
  <si>
    <t xml:space="preserve">      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</si>
  <si>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00321860010100824150</t>
  </si>
  <si>
    <t xml:space="preserve">              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 (Доходы бюджетов сельских поселений от возврата остатков иных межбюджетных трансфертов прошлых лет на осуществление доплаты к пенсиям государственных и муниципальных служащих сельского поселения из бюджетов муниципальных районов)</t>
  </si>
  <si>
    <t>Исполнение доходов бюджета сельского поселения "Деревня Шумятино" по кодам бюджетной классификации доходов бюджета за 2025 год</t>
  </si>
  <si>
    <t>Исполнено</t>
  </si>
  <si>
    <t>% исполнения</t>
  </si>
  <si>
    <t>Приложение № 1 к решению Думы Малоярославецкого муниципального округа Калужской области "Об исполнении бюджета сельского поселения "Деревня Шумятино" за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</si>
</sst>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</cellStyleXfs>
  <cellXfs count="32">
    <xf numFmtId="0" fontId="0" fillId="0" borderId="0" xfId="0"/>
    <xf numFmtId="0" fontId="7" fillId="5" borderId="1" xfId="1" applyFont="1" applyFill="1" applyAlignment="1">
      <alignment wrapText="1"/>
    </xf>
    <xf numFmtId="0" fontId="7" fillId="5" borderId="1" xfId="2" applyFont="1" applyFill="1"/>
    <xf numFmtId="0" fontId="8" fillId="5" borderId="0" xfId="0" applyFont="1" applyFill="1" applyProtection="1">
      <protection locked="0"/>
    </xf>
    <xf numFmtId="0" fontId="9" fillId="5" borderId="1" xfId="4" applyFont="1" applyFill="1">
      <alignment horizontal="center"/>
    </xf>
    <xf numFmtId="0" fontId="7" fillId="5" borderId="2" xfId="9" applyFont="1" applyFill="1">
      <alignment horizontal="left" vertical="top" wrapText="1"/>
    </xf>
    <xf numFmtId="1" fontId="7" fillId="5" borderId="2" xfId="8" applyFont="1" applyFill="1">
      <alignment horizontal="center" vertical="top" shrinkToFit="1"/>
    </xf>
    <xf numFmtId="4" fontId="10" fillId="5" borderId="2" xfId="11" applyFont="1" applyFill="1">
      <alignment horizontal="right" vertical="top" shrinkToFit="1"/>
    </xf>
    <xf numFmtId="4" fontId="10" fillId="5" borderId="2" xfId="15" applyFont="1" applyFill="1">
      <alignment horizontal="right" vertical="top" shrinkToFit="1"/>
    </xf>
    <xf numFmtId="0" fontId="7" fillId="5" borderId="1" xfId="1" applyFont="1" applyFill="1">
      <alignment horizontal="left" wrapText="1"/>
    </xf>
    <xf numFmtId="0" fontId="10" fillId="5" borderId="2" xfId="6" applyFont="1" applyFill="1">
      <alignment horizontal="center" vertical="center" wrapText="1"/>
    </xf>
    <xf numFmtId="0" fontId="10" fillId="5" borderId="2" xfId="1" applyFont="1" applyFill="1" applyBorder="1" applyAlignment="1">
      <alignment horizontal="center" vertical="center" wrapText="1"/>
    </xf>
    <xf numFmtId="0" fontId="10" fillId="5" borderId="6" xfId="1" applyFont="1" applyFill="1" applyBorder="1" applyAlignment="1">
      <alignment horizontal="center" vertical="center" wrapText="1"/>
    </xf>
    <xf numFmtId="3" fontId="10" fillId="5" borderId="6" xfId="1" applyNumberFormat="1" applyFont="1" applyFill="1" applyBorder="1" applyAlignment="1">
      <alignment horizontal="center" vertical="center" wrapText="1"/>
    </xf>
    <xf numFmtId="4" fontId="7" fillId="5" borderId="2" xfId="11" applyFont="1" applyFill="1">
      <alignment horizontal="right" vertical="top" shrinkToFit="1"/>
    </xf>
    <xf numFmtId="3" fontId="7" fillId="5" borderId="2" xfId="12" applyNumberFormat="1" applyFont="1" applyFill="1">
      <alignment horizontal="center" vertical="top" shrinkToFit="1"/>
    </xf>
    <xf numFmtId="3" fontId="10" fillId="5" borderId="2" xfId="12" applyNumberFormat="1" applyFont="1" applyFill="1">
      <alignment horizontal="center" vertical="top" shrinkToFit="1"/>
    </xf>
    <xf numFmtId="0" fontId="10" fillId="5" borderId="2" xfId="9" applyFont="1" applyFill="1">
      <alignment horizontal="left" vertical="top" wrapText="1"/>
    </xf>
    <xf numFmtId="1" fontId="10" fillId="5" borderId="2" xfId="8" applyFont="1" applyFill="1">
      <alignment horizontal="center" vertical="top" shrinkToFit="1"/>
    </xf>
    <xf numFmtId="0" fontId="7" fillId="5" borderId="7" xfId="5" applyFont="1" applyFill="1" applyBorder="1" applyAlignment="1"/>
    <xf numFmtId="0" fontId="9" fillId="5" borderId="1" xfId="3" applyFont="1" applyFill="1">
      <alignment horizontal="center" wrapText="1"/>
    </xf>
    <xf numFmtId="0" fontId="7" fillId="5" borderId="1" xfId="1" applyFont="1" applyFill="1" applyAlignment="1">
      <alignment horizontal="left" vertical="center" wrapText="1"/>
    </xf>
    <xf numFmtId="3" fontId="10" fillId="5" borderId="5" xfId="1" applyNumberFormat="1" applyFont="1" applyFill="1" applyBorder="1" applyAlignment="1">
      <alignment horizontal="center" vertical="center" wrapText="1"/>
    </xf>
    <xf numFmtId="3" fontId="10" fillId="5" borderId="6" xfId="1" applyNumberFormat="1" applyFont="1" applyFill="1" applyBorder="1" applyAlignment="1">
      <alignment horizontal="center" vertical="center" wrapText="1"/>
    </xf>
    <xf numFmtId="0" fontId="10" fillId="5" borderId="2" xfId="6" applyFont="1" applyFill="1">
      <alignment horizontal="center" vertical="center" wrapText="1"/>
    </xf>
    <xf numFmtId="0" fontId="10" fillId="5" borderId="2" xfId="1" applyFont="1" applyFill="1" applyBorder="1" applyAlignment="1">
      <alignment horizontal="center" vertical="center" wrapText="1"/>
    </xf>
    <xf numFmtId="0" fontId="9" fillId="5" borderId="1" xfId="4" applyFont="1" applyFill="1">
      <alignment horizontal="center"/>
    </xf>
    <xf numFmtId="0" fontId="7" fillId="5" borderId="7" xfId="5" applyFont="1" applyFill="1" applyBorder="1">
      <alignment horizontal="right"/>
    </xf>
    <xf numFmtId="1" fontId="10" fillId="5" borderId="2" xfId="13" applyFont="1" applyFill="1">
      <alignment horizontal="left" vertical="top" shrinkToFit="1"/>
    </xf>
    <xf numFmtId="0" fontId="7" fillId="5" borderId="1" xfId="1" applyFont="1" applyFill="1">
      <alignment horizontal="left" wrapText="1"/>
    </xf>
    <xf numFmtId="0" fontId="10" fillId="5" borderId="5" xfId="1" applyFont="1" applyFill="1" applyBorder="1" applyAlignment="1">
      <alignment horizontal="center" vertical="center" wrapText="1"/>
    </xf>
    <xf numFmtId="0" fontId="10" fillId="5" borderId="6" xfId="1" applyFont="1" applyFill="1" applyBorder="1" applyAlignment="1">
      <alignment horizontal="center" vertical="center" wrapText="1"/>
    </xf>
  </cellXfs>
  <cellStyles count="25">
    <cellStyle name="br" xfId="19" xr:uid="{00000000-0005-0000-0000-000000000000}"/>
    <cellStyle name="col" xfId="18" xr:uid="{00000000-0005-0000-0000-000001000000}"/>
    <cellStyle name="style0" xfId="20" xr:uid="{00000000-0005-0000-0000-000002000000}"/>
    <cellStyle name="td" xfId="21" xr:uid="{00000000-0005-0000-0000-000003000000}"/>
    <cellStyle name="tr" xfId="17" xr:uid="{00000000-0005-0000-0000-000004000000}"/>
    <cellStyle name="xl21" xfId="22" xr:uid="{00000000-0005-0000-0000-000005000000}"/>
    <cellStyle name="xl22" xfId="6" xr:uid="{00000000-0005-0000-0000-000006000000}"/>
    <cellStyle name="xl23" xfId="8" xr:uid="{00000000-0005-0000-0000-000007000000}"/>
    <cellStyle name="xl24" xfId="2" xr:uid="{00000000-0005-0000-0000-000008000000}"/>
    <cellStyle name="xl25" xfId="10" xr:uid="{00000000-0005-0000-0000-000009000000}"/>
    <cellStyle name="xl26" xfId="13" xr:uid="{00000000-0005-0000-0000-00000A000000}"/>
    <cellStyle name="xl27" xfId="14" xr:uid="{00000000-0005-0000-0000-00000B000000}"/>
    <cellStyle name="xl28" xfId="23" xr:uid="{00000000-0005-0000-0000-00000C000000}"/>
    <cellStyle name="xl29" xfId="15" xr:uid="{00000000-0005-0000-0000-00000D000000}"/>
    <cellStyle name="xl30" xfId="1" xr:uid="{00000000-0005-0000-0000-00000E000000}"/>
    <cellStyle name="xl31" xfId="7" xr:uid="{00000000-0005-0000-0000-00000F000000}"/>
    <cellStyle name="xl32" xfId="24" xr:uid="{00000000-0005-0000-0000-000010000000}"/>
    <cellStyle name="xl33" xfId="16" xr:uid="{00000000-0005-0000-0000-000011000000}"/>
    <cellStyle name="xl34" xfId="3" xr:uid="{00000000-0005-0000-0000-000012000000}"/>
    <cellStyle name="xl35" xfId="4" xr:uid="{00000000-0005-0000-0000-000013000000}"/>
    <cellStyle name="xl36" xfId="5" xr:uid="{00000000-0005-0000-0000-000014000000}"/>
    <cellStyle name="xl37" xfId="9" xr:uid="{00000000-0005-0000-0000-000015000000}"/>
    <cellStyle name="xl38" xfId="11" xr:uid="{00000000-0005-0000-0000-000016000000}"/>
    <cellStyle name="xl39" xfId="12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9"/>
  <sheetViews>
    <sheetView showGridLines="0" showZeros="0" tabSelected="1" view="pageBreakPreview" zoomScale="70" zoomScaleNormal="100" zoomScaleSheetLayoutView="70" workbookViewId="0">
      <pane ySplit="8" topLeftCell="A64" activePane="bottomLeft" state="frozen"/>
      <selection pane="bottomLeft" activeCell="L92" sqref="L92"/>
    </sheetView>
  </sheetViews>
  <sheetFormatPr defaultRowHeight="15" outlineLevelRow="5" x14ac:dyDescent="0.25"/>
  <cols>
    <col min="1" max="1" width="47.7109375" style="3" customWidth="1"/>
    <col min="2" max="2" width="21.7109375" style="3" customWidth="1"/>
    <col min="3" max="5" width="15.7109375" style="3" customWidth="1"/>
    <col min="6" max="6" width="17.7109375" style="3" customWidth="1"/>
    <col min="7" max="7" width="9.140625" style="3" customWidth="1"/>
    <col min="8" max="16384" width="9.140625" style="3"/>
  </cols>
  <sheetData>
    <row r="1" spans="1:7" ht="52.5" customHeight="1" x14ac:dyDescent="0.25">
      <c r="A1" s="1"/>
      <c r="B1" s="1"/>
      <c r="C1" s="1"/>
      <c r="D1" s="21" t="s">
        <v>122</v>
      </c>
      <c r="E1" s="21"/>
      <c r="F1" s="21"/>
      <c r="G1" s="2"/>
    </row>
    <row r="2" spans="1:7" x14ac:dyDescent="0.25">
      <c r="A2" s="1"/>
      <c r="B2" s="1"/>
      <c r="C2" s="1"/>
      <c r="D2" s="1"/>
      <c r="E2" s="1"/>
      <c r="F2" s="1"/>
      <c r="G2" s="2"/>
    </row>
    <row r="3" spans="1:7" x14ac:dyDescent="0.25">
      <c r="A3" s="1"/>
      <c r="B3" s="1"/>
      <c r="C3" s="1"/>
      <c r="D3" s="1"/>
      <c r="E3" s="1"/>
      <c r="F3" s="1"/>
      <c r="G3" s="2"/>
    </row>
    <row r="4" spans="1:7" ht="30" customHeight="1" x14ac:dyDescent="0.25">
      <c r="A4" s="20" t="s">
        <v>119</v>
      </c>
      <c r="B4" s="20"/>
      <c r="C4" s="20"/>
      <c r="D4" s="20"/>
      <c r="E4" s="20"/>
      <c r="F4" s="20"/>
      <c r="G4" s="2"/>
    </row>
    <row r="5" spans="1:7" ht="15.75" customHeight="1" x14ac:dyDescent="0.25">
      <c r="A5" s="26"/>
      <c r="B5" s="26"/>
      <c r="C5" s="26"/>
      <c r="D5" s="26"/>
      <c r="E5" s="26"/>
      <c r="F5" s="4"/>
      <c r="G5" s="2"/>
    </row>
    <row r="6" spans="1:7" ht="12.75" customHeight="1" x14ac:dyDescent="0.25">
      <c r="A6" s="27" t="s">
        <v>0</v>
      </c>
      <c r="B6" s="27"/>
      <c r="C6" s="27"/>
      <c r="D6" s="27"/>
      <c r="E6" s="27"/>
      <c r="F6" s="19"/>
      <c r="G6" s="2"/>
    </row>
    <row r="7" spans="1:7" ht="30" customHeight="1" x14ac:dyDescent="0.25">
      <c r="A7" s="24" t="s">
        <v>1</v>
      </c>
      <c r="B7" s="24" t="s">
        <v>2</v>
      </c>
      <c r="C7" s="25" t="s">
        <v>3</v>
      </c>
      <c r="D7" s="25" t="s">
        <v>4</v>
      </c>
      <c r="E7" s="30" t="s">
        <v>120</v>
      </c>
      <c r="F7" s="22" t="s">
        <v>121</v>
      </c>
      <c r="G7" s="2"/>
    </row>
    <row r="8" spans="1:7" x14ac:dyDescent="0.25">
      <c r="A8" s="24"/>
      <c r="B8" s="24"/>
      <c r="C8" s="25"/>
      <c r="D8" s="25"/>
      <c r="E8" s="31"/>
      <c r="F8" s="23"/>
      <c r="G8" s="2"/>
    </row>
    <row r="9" spans="1:7" x14ac:dyDescent="0.25">
      <c r="A9" s="10">
        <v>1</v>
      </c>
      <c r="B9" s="10">
        <v>2</v>
      </c>
      <c r="C9" s="11">
        <v>3</v>
      </c>
      <c r="D9" s="11">
        <v>4</v>
      </c>
      <c r="E9" s="12">
        <v>5</v>
      </c>
      <c r="F9" s="13">
        <v>6</v>
      </c>
      <c r="G9" s="2"/>
    </row>
    <row r="10" spans="1:7" x14ac:dyDescent="0.25">
      <c r="A10" s="17" t="s">
        <v>6</v>
      </c>
      <c r="B10" s="18" t="s">
        <v>5</v>
      </c>
      <c r="C10" s="7">
        <v>12704023</v>
      </c>
      <c r="D10" s="7">
        <v>12880157.039999999</v>
      </c>
      <c r="E10" s="7">
        <v>18847511.309999999</v>
      </c>
      <c r="F10" s="16">
        <f>E10/D10*100</f>
        <v>146.32982541647644</v>
      </c>
      <c r="G10" s="2"/>
    </row>
    <row r="11" spans="1:7" outlineLevel="1" x14ac:dyDescent="0.25">
      <c r="A11" s="5" t="s">
        <v>8</v>
      </c>
      <c r="B11" s="6" t="s">
        <v>7</v>
      </c>
      <c r="C11" s="14">
        <v>863023</v>
      </c>
      <c r="D11" s="14">
        <v>863023</v>
      </c>
      <c r="E11" s="14">
        <v>857727.01</v>
      </c>
      <c r="F11" s="15">
        <f t="shared" ref="F11:F67" si="0">E11/D11*100</f>
        <v>99.386344280511636</v>
      </c>
      <c r="G11" s="2"/>
    </row>
    <row r="12" spans="1:7" outlineLevel="3" x14ac:dyDescent="0.25">
      <c r="A12" s="5" t="s">
        <v>10</v>
      </c>
      <c r="B12" s="6" t="s">
        <v>9</v>
      </c>
      <c r="C12" s="14">
        <v>863023</v>
      </c>
      <c r="D12" s="14">
        <v>863023</v>
      </c>
      <c r="E12" s="14">
        <v>857727.01</v>
      </c>
      <c r="F12" s="15">
        <f t="shared" si="0"/>
        <v>99.386344280511636</v>
      </c>
      <c r="G12" s="2"/>
    </row>
    <row r="13" spans="1:7" ht="255" outlineLevel="5" x14ac:dyDescent="0.25">
      <c r="A13" s="5" t="s">
        <v>13</v>
      </c>
      <c r="B13" s="6" t="s">
        <v>12</v>
      </c>
      <c r="C13" s="14">
        <v>810929</v>
      </c>
      <c r="D13" s="14">
        <v>810929</v>
      </c>
      <c r="E13" s="14">
        <v>782102.6</v>
      </c>
      <c r="F13" s="15">
        <f t="shared" si="0"/>
        <v>96.445262162285474</v>
      </c>
      <c r="G13" s="2"/>
    </row>
    <row r="14" spans="1:7" ht="255" outlineLevel="5" x14ac:dyDescent="0.25">
      <c r="A14" s="5" t="s">
        <v>15</v>
      </c>
      <c r="B14" s="6" t="s">
        <v>14</v>
      </c>
      <c r="C14" s="14">
        <v>0</v>
      </c>
      <c r="D14" s="14">
        <v>0</v>
      </c>
      <c r="E14" s="14">
        <v>246.57</v>
      </c>
      <c r="F14" s="15"/>
      <c r="G14" s="2"/>
    </row>
    <row r="15" spans="1:7" ht="102" outlineLevel="4" x14ac:dyDescent="0.25">
      <c r="A15" s="5" t="s">
        <v>17</v>
      </c>
      <c r="B15" s="6" t="s">
        <v>16</v>
      </c>
      <c r="C15" s="14">
        <v>0</v>
      </c>
      <c r="D15" s="14">
        <v>0</v>
      </c>
      <c r="E15" s="14">
        <v>626.04</v>
      </c>
      <c r="F15" s="15"/>
      <c r="G15" s="2"/>
    </row>
    <row r="16" spans="1:7" ht="191.25" outlineLevel="5" x14ac:dyDescent="0.25">
      <c r="A16" s="5" t="s">
        <v>19</v>
      </c>
      <c r="B16" s="6" t="s">
        <v>18</v>
      </c>
      <c r="C16" s="14">
        <v>0</v>
      </c>
      <c r="D16" s="14">
        <v>0</v>
      </c>
      <c r="E16" s="14">
        <v>626.04</v>
      </c>
      <c r="F16" s="15"/>
      <c r="G16" s="2"/>
    </row>
    <row r="17" spans="1:7" outlineLevel="4" x14ac:dyDescent="0.25">
      <c r="A17" s="5" t="s">
        <v>11</v>
      </c>
      <c r="B17" s="6" t="s">
        <v>20</v>
      </c>
      <c r="C17" s="14">
        <v>0</v>
      </c>
      <c r="D17" s="14">
        <v>0</v>
      </c>
      <c r="E17" s="14">
        <v>20091.36</v>
      </c>
      <c r="F17" s="15" t="e">
        <f t="shared" si="0"/>
        <v>#DIV/0!</v>
      </c>
      <c r="G17" s="2"/>
    </row>
    <row r="18" spans="1:7" ht="165.75" outlineLevel="5" x14ac:dyDescent="0.25">
      <c r="A18" s="5" t="s">
        <v>22</v>
      </c>
      <c r="B18" s="6" t="s">
        <v>21</v>
      </c>
      <c r="C18" s="14">
        <v>0</v>
      </c>
      <c r="D18" s="14">
        <v>0</v>
      </c>
      <c r="E18" s="14">
        <v>20204.89</v>
      </c>
      <c r="F18" s="15"/>
      <c r="G18" s="2"/>
    </row>
    <row r="19" spans="1:7" ht="165.75" outlineLevel="5" x14ac:dyDescent="0.25">
      <c r="A19" s="5" t="s">
        <v>24</v>
      </c>
      <c r="B19" s="6" t="s">
        <v>23</v>
      </c>
      <c r="C19" s="14">
        <v>0</v>
      </c>
      <c r="D19" s="14">
        <v>0</v>
      </c>
      <c r="E19" s="14">
        <v>-113.53</v>
      </c>
      <c r="F19" s="15"/>
      <c r="G19" s="2"/>
    </row>
    <row r="20" spans="1:7" ht="280.5" outlineLevel="5" x14ac:dyDescent="0.25">
      <c r="A20" s="5" t="s">
        <v>26</v>
      </c>
      <c r="B20" s="6" t="s">
        <v>25</v>
      </c>
      <c r="C20" s="14">
        <v>1800</v>
      </c>
      <c r="D20" s="14">
        <v>1800</v>
      </c>
      <c r="E20" s="14">
        <v>968.44</v>
      </c>
      <c r="F20" s="15">
        <f t="shared" si="0"/>
        <v>53.802222222222227</v>
      </c>
      <c r="G20" s="2"/>
    </row>
    <row r="21" spans="1:7" ht="140.25" outlineLevel="5" x14ac:dyDescent="0.25">
      <c r="A21" s="5" t="s">
        <v>28</v>
      </c>
      <c r="B21" s="6" t="s">
        <v>27</v>
      </c>
      <c r="C21" s="14">
        <v>0</v>
      </c>
      <c r="D21" s="14">
        <v>0</v>
      </c>
      <c r="E21" s="14">
        <v>9295</v>
      </c>
      <c r="F21" s="15"/>
      <c r="G21" s="2"/>
    </row>
    <row r="22" spans="1:7" ht="140.25" outlineLevel="5" x14ac:dyDescent="0.25">
      <c r="A22" s="5" t="s">
        <v>30</v>
      </c>
      <c r="B22" s="6" t="s">
        <v>29</v>
      </c>
      <c r="C22" s="14">
        <v>50294</v>
      </c>
      <c r="D22" s="14">
        <v>50294</v>
      </c>
      <c r="E22" s="14">
        <v>44397</v>
      </c>
      <c r="F22" s="15">
        <f t="shared" si="0"/>
        <v>88.274943333200781</v>
      </c>
      <c r="G22" s="2"/>
    </row>
    <row r="23" spans="1:7" outlineLevel="1" x14ac:dyDescent="0.25">
      <c r="A23" s="5" t="s">
        <v>32</v>
      </c>
      <c r="B23" s="6" t="s">
        <v>31</v>
      </c>
      <c r="C23" s="14">
        <v>4610000</v>
      </c>
      <c r="D23" s="14">
        <v>4610000</v>
      </c>
      <c r="E23" s="14">
        <v>9538505.4499999993</v>
      </c>
      <c r="F23" s="15">
        <f t="shared" si="0"/>
        <v>206.90901193058568</v>
      </c>
      <c r="G23" s="2"/>
    </row>
    <row r="24" spans="1:7" ht="25.5" outlineLevel="3" x14ac:dyDescent="0.25">
      <c r="A24" s="5" t="s">
        <v>34</v>
      </c>
      <c r="B24" s="6" t="s">
        <v>33</v>
      </c>
      <c r="C24" s="14">
        <v>4590000</v>
      </c>
      <c r="D24" s="14">
        <v>4590000</v>
      </c>
      <c r="E24" s="14">
        <v>9534099.3499999996</v>
      </c>
      <c r="F24" s="15">
        <f t="shared" si="0"/>
        <v>207.71458278867101</v>
      </c>
      <c r="G24" s="2"/>
    </row>
    <row r="25" spans="1:7" ht="63.75" outlineLevel="5" x14ac:dyDescent="0.25">
      <c r="A25" s="5" t="s">
        <v>36</v>
      </c>
      <c r="B25" s="6" t="s">
        <v>35</v>
      </c>
      <c r="C25" s="14">
        <v>3490000</v>
      </c>
      <c r="D25" s="14">
        <v>3490000</v>
      </c>
      <c r="E25" s="14">
        <v>8622305.0299999993</v>
      </c>
      <c r="F25" s="15">
        <f t="shared" si="0"/>
        <v>247.05745071633234</v>
      </c>
      <c r="G25" s="2"/>
    </row>
    <row r="26" spans="1:7" ht="63.75" outlineLevel="5" x14ac:dyDescent="0.25">
      <c r="A26" s="5" t="s">
        <v>38</v>
      </c>
      <c r="B26" s="6" t="s">
        <v>37</v>
      </c>
      <c r="C26" s="14">
        <v>0</v>
      </c>
      <c r="D26" s="14">
        <v>0</v>
      </c>
      <c r="E26" s="14">
        <v>16719.36</v>
      </c>
      <c r="F26" s="15"/>
      <c r="G26" s="2"/>
    </row>
    <row r="27" spans="1:7" ht="102" outlineLevel="5" x14ac:dyDescent="0.25">
      <c r="A27" s="5" t="s">
        <v>40</v>
      </c>
      <c r="B27" s="6" t="s">
        <v>39</v>
      </c>
      <c r="C27" s="14">
        <v>1100000</v>
      </c>
      <c r="D27" s="14">
        <v>1100000</v>
      </c>
      <c r="E27" s="14">
        <v>895074.96</v>
      </c>
      <c r="F27" s="15">
        <f t="shared" si="0"/>
        <v>81.370450909090906</v>
      </c>
      <c r="G27" s="2"/>
    </row>
    <row r="28" spans="1:7" outlineLevel="3" x14ac:dyDescent="0.25">
      <c r="A28" s="5" t="s">
        <v>42</v>
      </c>
      <c r="B28" s="6" t="s">
        <v>41</v>
      </c>
      <c r="C28" s="14">
        <v>20000</v>
      </c>
      <c r="D28" s="14">
        <v>20000</v>
      </c>
      <c r="E28" s="14">
        <v>4406.1000000000004</v>
      </c>
      <c r="F28" s="15">
        <f t="shared" si="0"/>
        <v>22.030500000000004</v>
      </c>
      <c r="G28" s="2"/>
    </row>
    <row r="29" spans="1:7" ht="51" outlineLevel="5" x14ac:dyDescent="0.25">
      <c r="A29" s="5" t="s">
        <v>44</v>
      </c>
      <c r="B29" s="6" t="s">
        <v>43</v>
      </c>
      <c r="C29" s="14">
        <v>20000</v>
      </c>
      <c r="D29" s="14">
        <v>20000</v>
      </c>
      <c r="E29" s="14">
        <v>4518.6000000000004</v>
      </c>
      <c r="F29" s="15">
        <f t="shared" si="0"/>
        <v>22.593000000000004</v>
      </c>
      <c r="G29" s="2"/>
    </row>
    <row r="30" spans="1:7" ht="51" outlineLevel="5" x14ac:dyDescent="0.25">
      <c r="A30" s="5" t="s">
        <v>46</v>
      </c>
      <c r="B30" s="6" t="s">
        <v>45</v>
      </c>
      <c r="C30" s="14">
        <v>0</v>
      </c>
      <c r="D30" s="14">
        <v>0</v>
      </c>
      <c r="E30" s="14">
        <v>-112.5</v>
      </c>
      <c r="F30" s="15"/>
      <c r="G30" s="2"/>
    </row>
    <row r="31" spans="1:7" outlineLevel="1" x14ac:dyDescent="0.25">
      <c r="A31" s="5" t="s">
        <v>48</v>
      </c>
      <c r="B31" s="6" t="s">
        <v>47</v>
      </c>
      <c r="C31" s="14">
        <v>7231000</v>
      </c>
      <c r="D31" s="14">
        <v>7231000</v>
      </c>
      <c r="E31" s="14">
        <v>8176615.2999999998</v>
      </c>
      <c r="F31" s="15">
        <f t="shared" si="0"/>
        <v>113.07724104549854</v>
      </c>
      <c r="G31" s="2"/>
    </row>
    <row r="32" spans="1:7" outlineLevel="3" x14ac:dyDescent="0.25">
      <c r="A32" s="5" t="s">
        <v>50</v>
      </c>
      <c r="B32" s="6" t="s">
        <v>49</v>
      </c>
      <c r="C32" s="14">
        <v>1600000</v>
      </c>
      <c r="D32" s="14">
        <v>1600000</v>
      </c>
      <c r="E32" s="14">
        <v>2279407.69</v>
      </c>
      <c r="F32" s="15">
        <f t="shared" si="0"/>
        <v>142.462980625</v>
      </c>
      <c r="G32" s="2"/>
    </row>
    <row r="33" spans="1:7" ht="76.5" outlineLevel="5" x14ac:dyDescent="0.25">
      <c r="A33" s="5" t="s">
        <v>52</v>
      </c>
      <c r="B33" s="6" t="s">
        <v>51</v>
      </c>
      <c r="C33" s="14">
        <v>1600000</v>
      </c>
      <c r="D33" s="14">
        <v>1600000</v>
      </c>
      <c r="E33" s="14">
        <v>2279407.69</v>
      </c>
      <c r="F33" s="15">
        <f t="shared" si="0"/>
        <v>142.462980625</v>
      </c>
      <c r="G33" s="2"/>
    </row>
    <row r="34" spans="1:7" outlineLevel="3" x14ac:dyDescent="0.25">
      <c r="A34" s="5" t="s">
        <v>54</v>
      </c>
      <c r="B34" s="6" t="s">
        <v>53</v>
      </c>
      <c r="C34" s="14">
        <v>5631000</v>
      </c>
      <c r="D34" s="14">
        <v>5631000</v>
      </c>
      <c r="E34" s="14">
        <v>5897207.6100000003</v>
      </c>
      <c r="F34" s="15">
        <f t="shared" si="0"/>
        <v>104.72753702717101</v>
      </c>
      <c r="G34" s="2"/>
    </row>
    <row r="35" spans="1:7" outlineLevel="4" x14ac:dyDescent="0.25">
      <c r="A35" s="5" t="s">
        <v>56</v>
      </c>
      <c r="B35" s="6" t="s">
        <v>55</v>
      </c>
      <c r="C35" s="14">
        <v>1272000</v>
      </c>
      <c r="D35" s="14">
        <v>1272000</v>
      </c>
      <c r="E35" s="14">
        <v>1456737.83</v>
      </c>
      <c r="F35" s="15">
        <f t="shared" si="0"/>
        <v>114.5234143081761</v>
      </c>
      <c r="G35" s="2"/>
    </row>
    <row r="36" spans="1:7" ht="63.75" outlineLevel="5" x14ac:dyDescent="0.25">
      <c r="A36" s="5" t="s">
        <v>58</v>
      </c>
      <c r="B36" s="6" t="s">
        <v>57</v>
      </c>
      <c r="C36" s="14">
        <v>1272000</v>
      </c>
      <c r="D36" s="14">
        <v>1272000</v>
      </c>
      <c r="E36" s="14">
        <v>1457025.83</v>
      </c>
      <c r="F36" s="15">
        <f t="shared" si="0"/>
        <v>114.54605581761005</v>
      </c>
      <c r="G36" s="2"/>
    </row>
    <row r="37" spans="1:7" ht="63.75" outlineLevel="5" x14ac:dyDescent="0.25">
      <c r="A37" s="5" t="s">
        <v>60</v>
      </c>
      <c r="B37" s="6" t="s">
        <v>59</v>
      </c>
      <c r="C37" s="14">
        <v>0</v>
      </c>
      <c r="D37" s="14">
        <v>0</v>
      </c>
      <c r="E37" s="14">
        <v>-288</v>
      </c>
      <c r="F37" s="15"/>
      <c r="G37" s="2"/>
    </row>
    <row r="38" spans="1:7" outlineLevel="4" x14ac:dyDescent="0.25">
      <c r="A38" s="5" t="s">
        <v>62</v>
      </c>
      <c r="B38" s="6" t="s">
        <v>61</v>
      </c>
      <c r="C38" s="14">
        <v>4359000</v>
      </c>
      <c r="D38" s="14">
        <v>4359000</v>
      </c>
      <c r="E38" s="14">
        <v>4440469.78</v>
      </c>
      <c r="F38" s="15">
        <f t="shared" si="0"/>
        <v>101.86900160587291</v>
      </c>
      <c r="G38" s="2"/>
    </row>
    <row r="39" spans="1:7" ht="76.5" outlineLevel="5" x14ac:dyDescent="0.25">
      <c r="A39" s="5" t="s">
        <v>64</v>
      </c>
      <c r="B39" s="6" t="s">
        <v>63</v>
      </c>
      <c r="C39" s="14">
        <v>4359000</v>
      </c>
      <c r="D39" s="14">
        <v>4359000</v>
      </c>
      <c r="E39" s="14">
        <v>4440469.78</v>
      </c>
      <c r="F39" s="15">
        <f t="shared" si="0"/>
        <v>101.86900160587291</v>
      </c>
      <c r="G39" s="2"/>
    </row>
    <row r="40" spans="1:7" ht="38.25" outlineLevel="1" x14ac:dyDescent="0.25">
      <c r="A40" s="5" t="s">
        <v>66</v>
      </c>
      <c r="B40" s="6" t="s">
        <v>65</v>
      </c>
      <c r="C40" s="14">
        <v>0</v>
      </c>
      <c r="D40" s="14">
        <v>0</v>
      </c>
      <c r="E40" s="14">
        <v>4.07</v>
      </c>
      <c r="F40" s="15"/>
      <c r="G40" s="2"/>
    </row>
    <row r="41" spans="1:7" ht="89.25" outlineLevel="3" x14ac:dyDescent="0.25">
      <c r="A41" s="5" t="s">
        <v>68</v>
      </c>
      <c r="B41" s="6" t="s">
        <v>67</v>
      </c>
      <c r="C41" s="14">
        <v>0</v>
      </c>
      <c r="D41" s="14">
        <v>0</v>
      </c>
      <c r="E41" s="14">
        <v>4.07</v>
      </c>
      <c r="F41" s="15"/>
      <c r="G41" s="2"/>
    </row>
    <row r="42" spans="1:7" ht="191.25" outlineLevel="5" x14ac:dyDescent="0.25">
      <c r="A42" s="5" t="s">
        <v>70</v>
      </c>
      <c r="B42" s="6" t="s">
        <v>69</v>
      </c>
      <c r="C42" s="14">
        <v>0</v>
      </c>
      <c r="D42" s="14">
        <v>0</v>
      </c>
      <c r="E42" s="14">
        <v>4.07</v>
      </c>
      <c r="F42" s="15"/>
      <c r="G42" s="2"/>
    </row>
    <row r="43" spans="1:7" outlineLevel="1" x14ac:dyDescent="0.25">
      <c r="A43" s="5" t="s">
        <v>72</v>
      </c>
      <c r="B43" s="6" t="s">
        <v>71</v>
      </c>
      <c r="C43" s="14">
        <v>0</v>
      </c>
      <c r="D43" s="14">
        <v>3000</v>
      </c>
      <c r="E43" s="14">
        <v>101525.44</v>
      </c>
      <c r="F43" s="15">
        <f t="shared" si="0"/>
        <v>3384.1813333333334</v>
      </c>
      <c r="G43" s="2"/>
    </row>
    <row r="44" spans="1:7" ht="114.75" outlineLevel="3" x14ac:dyDescent="0.25">
      <c r="A44" s="5" t="s">
        <v>74</v>
      </c>
      <c r="B44" s="6" t="s">
        <v>73</v>
      </c>
      <c r="C44" s="14">
        <v>0</v>
      </c>
      <c r="D44" s="14">
        <v>3000</v>
      </c>
      <c r="E44" s="14">
        <v>101525.44</v>
      </c>
      <c r="F44" s="15">
        <f t="shared" si="0"/>
        <v>3384.1813333333334</v>
      </c>
      <c r="G44" s="2"/>
    </row>
    <row r="45" spans="1:7" ht="76.5" outlineLevel="5" x14ac:dyDescent="0.25">
      <c r="A45" s="5" t="s">
        <v>76</v>
      </c>
      <c r="B45" s="6" t="s">
        <v>75</v>
      </c>
      <c r="C45" s="14">
        <v>0</v>
      </c>
      <c r="D45" s="14">
        <v>0</v>
      </c>
      <c r="E45" s="14">
        <v>98525.440000000002</v>
      </c>
      <c r="F45" s="15"/>
      <c r="G45" s="2"/>
    </row>
    <row r="46" spans="1:7" ht="89.25" outlineLevel="4" x14ac:dyDescent="0.25">
      <c r="A46" s="5" t="s">
        <v>78</v>
      </c>
      <c r="B46" s="6" t="s">
        <v>77</v>
      </c>
      <c r="C46" s="14">
        <v>0</v>
      </c>
      <c r="D46" s="14">
        <v>3000</v>
      </c>
      <c r="E46" s="14">
        <v>3000</v>
      </c>
      <c r="F46" s="15">
        <f t="shared" si="0"/>
        <v>100</v>
      </c>
      <c r="G46" s="2"/>
    </row>
    <row r="47" spans="1:7" ht="76.5" outlineLevel="5" x14ac:dyDescent="0.25">
      <c r="A47" s="5" t="s">
        <v>80</v>
      </c>
      <c r="B47" s="6" t="s">
        <v>79</v>
      </c>
      <c r="C47" s="14">
        <v>0</v>
      </c>
      <c r="D47" s="14">
        <v>3000</v>
      </c>
      <c r="E47" s="14">
        <v>3000</v>
      </c>
      <c r="F47" s="15">
        <f t="shared" si="0"/>
        <v>100</v>
      </c>
      <c r="G47" s="2"/>
    </row>
    <row r="48" spans="1:7" outlineLevel="1" x14ac:dyDescent="0.25">
      <c r="A48" s="5" t="s">
        <v>82</v>
      </c>
      <c r="B48" s="6" t="s">
        <v>81</v>
      </c>
      <c r="C48" s="14">
        <v>0</v>
      </c>
      <c r="D48" s="14">
        <v>173134.04</v>
      </c>
      <c r="E48" s="14">
        <v>173134.04</v>
      </c>
      <c r="F48" s="15">
        <f t="shared" si="0"/>
        <v>100</v>
      </c>
      <c r="G48" s="2"/>
    </row>
    <row r="49" spans="1:7" outlineLevel="3" x14ac:dyDescent="0.25">
      <c r="A49" s="5" t="s">
        <v>84</v>
      </c>
      <c r="B49" s="6" t="s">
        <v>83</v>
      </c>
      <c r="C49" s="14">
        <v>0</v>
      </c>
      <c r="D49" s="14">
        <v>173134.04</v>
      </c>
      <c r="E49" s="14">
        <v>173134.04</v>
      </c>
      <c r="F49" s="15">
        <f t="shared" si="0"/>
        <v>100</v>
      </c>
      <c r="G49" s="2"/>
    </row>
    <row r="50" spans="1:7" ht="38.25" outlineLevel="5" x14ac:dyDescent="0.25">
      <c r="A50" s="5" t="s">
        <v>86</v>
      </c>
      <c r="B50" s="6" t="s">
        <v>85</v>
      </c>
      <c r="C50" s="14">
        <v>0</v>
      </c>
      <c r="D50" s="14">
        <v>96000</v>
      </c>
      <c r="E50" s="14">
        <v>96000</v>
      </c>
      <c r="F50" s="15">
        <f t="shared" si="0"/>
        <v>100</v>
      </c>
      <c r="G50" s="2"/>
    </row>
    <row r="51" spans="1:7" ht="38.25" outlineLevel="5" x14ac:dyDescent="0.25">
      <c r="A51" s="5" t="s">
        <v>88</v>
      </c>
      <c r="B51" s="6" t="s">
        <v>87</v>
      </c>
      <c r="C51" s="14">
        <v>0</v>
      </c>
      <c r="D51" s="14">
        <v>23534.04</v>
      </c>
      <c r="E51" s="14">
        <v>23534.04</v>
      </c>
      <c r="F51" s="15">
        <f t="shared" si="0"/>
        <v>100</v>
      </c>
      <c r="G51" s="2"/>
    </row>
    <row r="52" spans="1:7" ht="51" outlineLevel="5" x14ac:dyDescent="0.25">
      <c r="A52" s="5" t="s">
        <v>90</v>
      </c>
      <c r="B52" s="6" t="s">
        <v>89</v>
      </c>
      <c r="C52" s="14">
        <v>0</v>
      </c>
      <c r="D52" s="14">
        <v>53600</v>
      </c>
      <c r="E52" s="14">
        <v>53600</v>
      </c>
      <c r="F52" s="15">
        <f t="shared" si="0"/>
        <v>100</v>
      </c>
      <c r="G52" s="2"/>
    </row>
    <row r="53" spans="1:7" x14ac:dyDescent="0.25">
      <c r="A53" s="17" t="s">
        <v>92</v>
      </c>
      <c r="B53" s="18" t="s">
        <v>91</v>
      </c>
      <c r="C53" s="7">
        <v>2789219.66</v>
      </c>
      <c r="D53" s="7">
        <v>5050801.55</v>
      </c>
      <c r="E53" s="7">
        <v>4867947.46</v>
      </c>
      <c r="F53" s="16">
        <f t="shared" si="0"/>
        <v>96.379701554498808</v>
      </c>
      <c r="G53" s="2"/>
    </row>
    <row r="54" spans="1:7" ht="38.25" outlineLevel="1" x14ac:dyDescent="0.25">
      <c r="A54" s="17" t="s">
        <v>94</v>
      </c>
      <c r="B54" s="18" t="s">
        <v>93</v>
      </c>
      <c r="C54" s="7">
        <v>2789219.66</v>
      </c>
      <c r="D54" s="7">
        <v>5050801.55</v>
      </c>
      <c r="E54" s="7">
        <v>4828244.6100000003</v>
      </c>
      <c r="F54" s="16">
        <f t="shared" si="0"/>
        <v>95.593631272248274</v>
      </c>
      <c r="G54" s="2"/>
    </row>
    <row r="55" spans="1:7" ht="25.5" outlineLevel="2" x14ac:dyDescent="0.25">
      <c r="A55" s="5" t="s">
        <v>96</v>
      </c>
      <c r="B55" s="6" t="s">
        <v>95</v>
      </c>
      <c r="C55" s="14">
        <v>2176460</v>
      </c>
      <c r="D55" s="14">
        <v>2176460</v>
      </c>
      <c r="E55" s="14">
        <v>2176460</v>
      </c>
      <c r="F55" s="15">
        <f t="shared" si="0"/>
        <v>100</v>
      </c>
      <c r="G55" s="2"/>
    </row>
    <row r="56" spans="1:7" ht="38.25" outlineLevel="5" x14ac:dyDescent="0.25">
      <c r="A56" s="5" t="s">
        <v>98</v>
      </c>
      <c r="B56" s="6" t="s">
        <v>97</v>
      </c>
      <c r="C56" s="14">
        <v>2176460</v>
      </c>
      <c r="D56" s="14">
        <v>2176460</v>
      </c>
      <c r="E56" s="14">
        <v>2176460</v>
      </c>
      <c r="F56" s="15">
        <f t="shared" si="0"/>
        <v>100</v>
      </c>
      <c r="G56" s="2"/>
    </row>
    <row r="57" spans="1:7" ht="25.5" outlineLevel="2" x14ac:dyDescent="0.25">
      <c r="A57" s="5" t="s">
        <v>100</v>
      </c>
      <c r="B57" s="6" t="s">
        <v>99</v>
      </c>
      <c r="C57" s="14">
        <v>0</v>
      </c>
      <c r="D57" s="14">
        <v>1059926.8899999999</v>
      </c>
      <c r="E57" s="14">
        <v>1059926.8899999999</v>
      </c>
      <c r="F57" s="15">
        <f t="shared" si="0"/>
        <v>100</v>
      </c>
      <c r="G57" s="2"/>
    </row>
    <row r="58" spans="1:7" ht="51" outlineLevel="5" x14ac:dyDescent="0.25">
      <c r="A58" s="5" t="s">
        <v>102</v>
      </c>
      <c r="B58" s="6" t="s">
        <v>101</v>
      </c>
      <c r="C58" s="14">
        <v>0</v>
      </c>
      <c r="D58" s="14">
        <v>1059926.8899999999</v>
      </c>
      <c r="E58" s="14">
        <v>1059926.8899999999</v>
      </c>
      <c r="F58" s="15">
        <f t="shared" si="0"/>
        <v>100</v>
      </c>
      <c r="G58" s="2"/>
    </row>
    <row r="59" spans="1:7" ht="25.5" outlineLevel="2" x14ac:dyDescent="0.25">
      <c r="A59" s="5" t="s">
        <v>104</v>
      </c>
      <c r="B59" s="6" t="s">
        <v>103</v>
      </c>
      <c r="C59" s="14">
        <v>209833</v>
      </c>
      <c r="D59" s="14">
        <v>220426</v>
      </c>
      <c r="E59" s="14">
        <v>220426</v>
      </c>
      <c r="F59" s="15">
        <f t="shared" si="0"/>
        <v>100</v>
      </c>
      <c r="G59" s="2"/>
    </row>
    <row r="60" spans="1:7" ht="51" outlineLevel="5" x14ac:dyDescent="0.25">
      <c r="A60" s="5" t="s">
        <v>106</v>
      </c>
      <c r="B60" s="6" t="s">
        <v>105</v>
      </c>
      <c r="C60" s="14">
        <v>209833</v>
      </c>
      <c r="D60" s="14">
        <v>220426</v>
      </c>
      <c r="E60" s="14">
        <v>220426</v>
      </c>
      <c r="F60" s="15">
        <f t="shared" si="0"/>
        <v>100</v>
      </c>
      <c r="G60" s="2"/>
    </row>
    <row r="61" spans="1:7" outlineLevel="2" x14ac:dyDescent="0.25">
      <c r="A61" s="5" t="s">
        <v>108</v>
      </c>
      <c r="B61" s="6" t="s">
        <v>107</v>
      </c>
      <c r="C61" s="14">
        <v>402926.66</v>
      </c>
      <c r="D61" s="14">
        <v>1593988.66</v>
      </c>
      <c r="E61" s="14">
        <v>1371431.72</v>
      </c>
      <c r="F61" s="15">
        <f t="shared" si="0"/>
        <v>86.0377337941664</v>
      </c>
      <c r="G61" s="2"/>
    </row>
    <row r="62" spans="1:7" ht="38.25" outlineLevel="5" x14ac:dyDescent="0.25">
      <c r="A62" s="5" t="s">
        <v>110</v>
      </c>
      <c r="B62" s="6" t="s">
        <v>109</v>
      </c>
      <c r="C62" s="14">
        <v>262310.65999999997</v>
      </c>
      <c r="D62" s="14">
        <v>453372.66</v>
      </c>
      <c r="E62" s="14">
        <v>257316.43</v>
      </c>
      <c r="F62" s="15">
        <f t="shared" si="0"/>
        <v>56.756053618230972</v>
      </c>
      <c r="G62" s="2"/>
    </row>
    <row r="63" spans="1:7" ht="51" outlineLevel="5" x14ac:dyDescent="0.25">
      <c r="A63" s="5" t="s">
        <v>112</v>
      </c>
      <c r="B63" s="6" t="s">
        <v>111</v>
      </c>
      <c r="C63" s="14">
        <v>140616</v>
      </c>
      <c r="D63" s="14">
        <v>140616</v>
      </c>
      <c r="E63" s="14">
        <v>114115.29</v>
      </c>
      <c r="F63" s="15">
        <f t="shared" si="0"/>
        <v>81.15384451271548</v>
      </c>
      <c r="G63" s="2"/>
    </row>
    <row r="64" spans="1:7" ht="38.25" outlineLevel="5" x14ac:dyDescent="0.25">
      <c r="A64" s="5" t="s">
        <v>114</v>
      </c>
      <c r="B64" s="6" t="s">
        <v>113</v>
      </c>
      <c r="C64" s="14">
        <v>0</v>
      </c>
      <c r="D64" s="14">
        <v>1000000</v>
      </c>
      <c r="E64" s="14">
        <v>1000000</v>
      </c>
      <c r="F64" s="15">
        <f t="shared" si="0"/>
        <v>100</v>
      </c>
      <c r="G64" s="2"/>
    </row>
    <row r="65" spans="1:7" ht="63.75" outlineLevel="1" x14ac:dyDescent="0.25">
      <c r="A65" s="5" t="s">
        <v>116</v>
      </c>
      <c r="B65" s="6" t="s">
        <v>115</v>
      </c>
      <c r="C65" s="14">
        <v>0</v>
      </c>
      <c r="D65" s="14">
        <v>0</v>
      </c>
      <c r="E65" s="14">
        <v>39702.85</v>
      </c>
      <c r="F65" s="15"/>
      <c r="G65" s="2"/>
    </row>
    <row r="66" spans="1:7" ht="127.5" outlineLevel="5" x14ac:dyDescent="0.25">
      <c r="A66" s="5" t="s">
        <v>118</v>
      </c>
      <c r="B66" s="6" t="s">
        <v>117</v>
      </c>
      <c r="C66" s="14">
        <v>0</v>
      </c>
      <c r="D66" s="14">
        <v>0</v>
      </c>
      <c r="E66" s="14">
        <v>39702.85</v>
      </c>
      <c r="F66" s="15"/>
      <c r="G66" s="2"/>
    </row>
    <row r="67" spans="1:7" ht="12.75" customHeight="1" x14ac:dyDescent="0.25">
      <c r="A67" s="28"/>
      <c r="B67" s="28"/>
      <c r="C67" s="8">
        <v>15493242.66</v>
      </c>
      <c r="D67" s="8">
        <v>17930958.59</v>
      </c>
      <c r="E67" s="8">
        <v>23715458.77</v>
      </c>
      <c r="F67" s="16">
        <f t="shared" si="0"/>
        <v>132.25984908149854</v>
      </c>
      <c r="G67" s="2"/>
    </row>
    <row r="68" spans="1:7" ht="12.75" customHeight="1" x14ac:dyDescent="0.25">
      <c r="A68" s="2"/>
      <c r="B68" s="2"/>
      <c r="C68" s="2"/>
      <c r="D68" s="2"/>
      <c r="E68" s="2"/>
      <c r="F68" s="2"/>
      <c r="G68" s="2"/>
    </row>
    <row r="69" spans="1:7" x14ac:dyDescent="0.25">
      <c r="A69" s="29"/>
      <c r="B69" s="29"/>
      <c r="C69" s="29"/>
      <c r="D69" s="29"/>
      <c r="E69" s="9"/>
      <c r="F69" s="9"/>
      <c r="G69" s="2"/>
    </row>
  </sheetData>
  <mergeCells count="12">
    <mergeCell ref="A67:B67"/>
    <mergeCell ref="A69:D69"/>
    <mergeCell ref="D7:D8"/>
    <mergeCell ref="E7:E8"/>
    <mergeCell ref="A4:F4"/>
    <mergeCell ref="D1:F1"/>
    <mergeCell ref="F7:F8"/>
    <mergeCell ref="A7:A8"/>
    <mergeCell ref="B7:B8"/>
    <mergeCell ref="C7:C8"/>
    <mergeCell ref="A5:E5"/>
    <mergeCell ref="A6:E6"/>
  </mergeCells>
  <pageMargins left="0.39370078740157483" right="0.39370078740157483" top="0.78740157480314965" bottom="0.59055118110236227" header="0.39370078740157483" footer="0.39370078740157483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12.2025&lt;/string&gt;&#10;  &lt;/DateInfo&gt;&#10;  &lt;Code&gt;SQUERY_INFO_ISP_INC&lt;/Code&gt;&#10;  &lt;ObjectCode&gt;SQUERY_INFO_ISP_INC&lt;/ObjectCode&gt;&#10;  &lt;DocName&gt;Вариант (новый от 28.08.2024 11_45_21)(Аналитический отчет по исполнению доходов с произвольной группировкой)&lt;/DocName&gt;&#10;  &lt;VariantName&gt;Вариант (новый от 28.08.2024 11:45:21)&lt;/VariantName&gt;&#10;  &lt;VariantLink&gt;59418663&lt;/VariantLink&gt;&#10;  &lt;ReportCode&gt;22B1859596D64116AFB6714AB643AF&lt;/ReportCode&gt;&#10;  &lt;SvodReportLink xsi:nil=&quot;true&quot; /&gt;&#10;  &lt;ReportLink&gt;423008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7817D7B1-8182-4C6B-8B74-B29FBE5E2F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COMP68\1</dc:creator>
  <cp:lastModifiedBy>User-PC</cp:lastModifiedBy>
  <cp:lastPrinted>2026-03-10T09:03:27Z</cp:lastPrinted>
  <dcterms:created xsi:type="dcterms:W3CDTF">2026-02-19T07:13:09Z</dcterms:created>
  <dcterms:modified xsi:type="dcterms:W3CDTF">2026-03-10T09:03:30Z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28.08.2024 11_45_21)(Аналитический отчет по исполнению доходов с произвольной группировкой)</vt:lpwstr>
  </property>
  <property fmtid="{D5CDD505-2E9C-101B-9397-08002B2CF9AE}" pid="3" name="Название отчета">
    <vt:lpwstr>Вариант (новый от 28.08.2024 11_45_21).xlsx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24.2.2421.1252314067</vt:lpwstr>
  </property>
  <property fmtid="{D5CDD505-2E9C-101B-9397-08002B2CF9AE}" pid="6" name="Пользователь">
    <vt:lpwstr>user_13_6</vt:lpwstr>
  </property>
  <property fmtid="{D5CDD505-2E9C-101B-9397-08002B2CF9AE}" pid="7" name="Шаблон">
    <vt:lpwstr>SQR_INFO_ISP_BUDG_INC.XLT</vt:lpwstr>
  </property>
</Properties>
</file>